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activeTab="2"/>
  </bookViews>
  <sheets>
    <sheet name="Прил. 1 - 2023" sheetId="1" r:id="rId1"/>
    <sheet name="Прил. 2 - 2024" sheetId="6" r:id="rId2"/>
    <sheet name="Прил. 3 - 2025" sheetId="7" r:id="rId3"/>
  </sheets>
  <calcPr calcId="162913"/>
</workbook>
</file>

<file path=xl/calcChain.xml><?xml version="1.0" encoding="utf-8"?>
<calcChain xmlns="http://schemas.openxmlformats.org/spreadsheetml/2006/main">
  <c r="P16" i="7" l="1"/>
  <c r="P15" i="7"/>
  <c r="P17" i="7" s="1"/>
  <c r="P26" i="7" s="1"/>
  <c r="L26" i="7"/>
  <c r="D25" i="7"/>
  <c r="R25" i="7" s="1"/>
  <c r="C25" i="7"/>
  <c r="Q24" i="7"/>
  <c r="D24" i="7"/>
  <c r="D23" i="7"/>
  <c r="Q23" i="7" s="1"/>
  <c r="Q25" i="7" s="1"/>
  <c r="F21" i="7"/>
  <c r="Q20" i="7"/>
  <c r="G20" i="7"/>
  <c r="G19" i="7"/>
  <c r="Q19" i="7" s="1"/>
  <c r="O17" i="7"/>
  <c r="O26" i="7" s="1"/>
  <c r="N17" i="7"/>
  <c r="N26" i="7" s="1"/>
  <c r="L17" i="7"/>
  <c r="I17" i="7"/>
  <c r="I26" i="7" s="1"/>
  <c r="F17" i="7"/>
  <c r="F26" i="7" s="1"/>
  <c r="C17" i="7"/>
  <c r="C26" i="7" s="1"/>
  <c r="M16" i="7"/>
  <c r="J16" i="7"/>
  <c r="G16" i="7"/>
  <c r="D16" i="7"/>
  <c r="M15" i="7"/>
  <c r="J15" i="7"/>
  <c r="G15" i="7"/>
  <c r="D15" i="7"/>
  <c r="D17" i="7" s="1"/>
  <c r="P16" i="6"/>
  <c r="P15" i="6"/>
  <c r="N26" i="6"/>
  <c r="I26" i="6"/>
  <c r="C26" i="6"/>
  <c r="C25" i="6"/>
  <c r="D24" i="6"/>
  <c r="Q24" i="6" s="1"/>
  <c r="D23" i="6"/>
  <c r="Q23" i="6" s="1"/>
  <c r="F21" i="6"/>
  <c r="G20" i="6"/>
  <c r="Q20" i="6" s="1"/>
  <c r="G19" i="6"/>
  <c r="Q19" i="6" s="1"/>
  <c r="O17" i="6"/>
  <c r="O26" i="6" s="1"/>
  <c r="N17" i="6"/>
  <c r="L17" i="6"/>
  <c r="L26" i="6" s="1"/>
  <c r="I17" i="6"/>
  <c r="F17" i="6"/>
  <c r="F26" i="6" s="1"/>
  <c r="C17" i="6"/>
  <c r="M16" i="6"/>
  <c r="J16" i="6"/>
  <c r="G16" i="6"/>
  <c r="D16" i="6"/>
  <c r="D17" i="6" s="1"/>
  <c r="M15" i="6"/>
  <c r="J15" i="6"/>
  <c r="J17" i="6" s="1"/>
  <c r="J26" i="6" s="1"/>
  <c r="G15" i="6"/>
  <c r="D15" i="6"/>
  <c r="R25" i="1"/>
  <c r="R21" i="1"/>
  <c r="G21" i="1"/>
  <c r="R17" i="1"/>
  <c r="Q17" i="1"/>
  <c r="Q16" i="1"/>
  <c r="Q15" i="1"/>
  <c r="M17" i="1"/>
  <c r="J17" i="1"/>
  <c r="J26" i="1" s="1"/>
  <c r="G17" i="1"/>
  <c r="G15" i="1"/>
  <c r="P16" i="1"/>
  <c r="P15" i="1"/>
  <c r="O26" i="1"/>
  <c r="N26" i="1"/>
  <c r="L26" i="1"/>
  <c r="I26" i="1"/>
  <c r="F26" i="1"/>
  <c r="C26" i="1"/>
  <c r="Q24" i="1"/>
  <c r="C25" i="1"/>
  <c r="D24" i="1"/>
  <c r="D23" i="1"/>
  <c r="D25" i="1" s="1"/>
  <c r="G21" i="7" l="1"/>
  <c r="Q21" i="7" s="1"/>
  <c r="G17" i="7"/>
  <c r="J17" i="7"/>
  <c r="J26" i="7" s="1"/>
  <c r="M17" i="7"/>
  <c r="M26" i="7" s="1"/>
  <c r="Q16" i="7"/>
  <c r="Q15" i="7"/>
  <c r="D26" i="7"/>
  <c r="P17" i="6"/>
  <c r="P26" i="6" s="1"/>
  <c r="M17" i="6"/>
  <c r="M26" i="6" s="1"/>
  <c r="Q15" i="6"/>
  <c r="Q16" i="6"/>
  <c r="D26" i="6"/>
  <c r="Q25" i="6"/>
  <c r="G21" i="6"/>
  <c r="G17" i="6"/>
  <c r="D25" i="6"/>
  <c r="R25" i="6" s="1"/>
  <c r="G26" i="1"/>
  <c r="Q23" i="1"/>
  <c r="Q25" i="1" s="1"/>
  <c r="Q21" i="1"/>
  <c r="G26" i="7" l="1"/>
  <c r="R26" i="7" s="1"/>
  <c r="R21" i="7"/>
  <c r="Q17" i="7"/>
  <c r="Q26" i="7" s="1"/>
  <c r="R17" i="7"/>
  <c r="Q17" i="6"/>
  <c r="R17" i="6"/>
  <c r="R21" i="6"/>
  <c r="Q21" i="6"/>
  <c r="G26" i="6"/>
  <c r="R26" i="6" s="1"/>
  <c r="Q26" i="1"/>
  <c r="Q26" i="6" l="1"/>
  <c r="N17" i="1" l="1"/>
  <c r="M16" i="1"/>
  <c r="M15" i="1"/>
  <c r="J16" i="1"/>
  <c r="J15" i="1"/>
  <c r="G20" i="1"/>
  <c r="Q20" i="1" s="1"/>
  <c r="G19" i="1"/>
  <c r="G16" i="1"/>
  <c r="D16" i="1"/>
  <c r="D15" i="1"/>
  <c r="F21" i="1"/>
  <c r="M26" i="1" l="1"/>
  <c r="D17" i="1"/>
  <c r="D26" i="1" s="1"/>
  <c r="Q19" i="1"/>
  <c r="F17" i="1"/>
  <c r="P17" i="1"/>
  <c r="P26" i="1" s="1"/>
  <c r="O17" i="1"/>
  <c r="C17" i="1"/>
  <c r="L17" i="1"/>
  <c r="I17" i="1"/>
  <c r="R26" i="1" l="1"/>
</calcChain>
</file>

<file path=xl/sharedStrings.xml><?xml version="1.0" encoding="utf-8"?>
<sst xmlns="http://schemas.openxmlformats.org/spreadsheetml/2006/main" count="135" uniqueCount="41">
  <si>
    <t>теплоэнергия</t>
  </si>
  <si>
    <t>электроэнергия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</si>
  <si>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</si>
  <si>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</si>
  <si>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</si>
  <si>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</si>
  <si>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</si>
  <si>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</si>
  <si>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</si>
  <si>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</si>
  <si>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</si>
  <si>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</si>
  <si>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</si>
  <si>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</si>
  <si>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</si>
  <si>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</si>
  <si>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</si>
  <si>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</si>
  <si>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</si>
  <si>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</si>
  <si>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</si>
  <si>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2023 год</t>
    </r>
  </si>
  <si>
    <t xml:space="preserve"> 01.01.2023 г. -  30.06.2023 г.</t>
  </si>
  <si>
    <t xml:space="preserve"> 01.07.2023 г. -  31.12.2023 г.</t>
  </si>
  <si>
    <t xml:space="preserve"> 01.01.2024 г. -  30.06.2024 г.</t>
  </si>
  <si>
    <t xml:space="preserve"> 01.07.2024 г. -  31.12.2024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</si>
  <si>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2024 год</t>
    </r>
  </si>
  <si>
    <t>водоснабжение</t>
  </si>
  <si>
    <t>3. Здание "Гостиница", п. Вулканный, ул. Центральная, 6.</t>
  </si>
  <si>
    <t>1. Администрация Вулканного городского поселения, п. Вулканный, ул. Центральная, 1.</t>
  </si>
  <si>
    <t>2. "ТИР" п. Вулканный, ул. Центральная, д. 28.</t>
  </si>
  <si>
    <r>
      <t>Всего,                                             (тыс.руб.)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</si>
  <si>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2025 год</t>
    </r>
  </si>
  <si>
    <t xml:space="preserve"> 01.01.2025 г. -  30.06.2025 г.</t>
  </si>
  <si>
    <t xml:space="preserve"> 01.07.2025 г. -  31.12.2025 г.</t>
  </si>
  <si>
    <t>к Постановлению администрации Вулканного городского поселения от 29.06.2022 г. № 118</t>
  </si>
  <si>
    <r>
      <t>горячее водоснабжение                                (</t>
    </r>
    <r>
      <rPr>
        <sz val="11"/>
        <color theme="1"/>
        <rFont val="Times New Roman"/>
        <family val="1"/>
        <charset val="204"/>
      </rPr>
      <t>открытая система</t>
    </r>
    <r>
      <rPr>
        <b/>
        <sz val="11"/>
        <color theme="1"/>
        <rFont val="Times New Roman"/>
        <family val="1"/>
        <charset val="204"/>
      </rPr>
      <t>)</t>
    </r>
  </si>
  <si>
    <r>
      <t>горячее водоснабжение                       (</t>
    </r>
    <r>
      <rPr>
        <sz val="11"/>
        <color theme="1"/>
        <rFont val="Times New Roman"/>
        <family val="1"/>
        <charset val="204"/>
      </rPr>
      <t>открытая система</t>
    </r>
    <r>
      <rPr>
        <b/>
        <sz val="11"/>
        <color theme="1"/>
        <rFont val="Times New Roman"/>
        <family val="1"/>
        <charset val="204"/>
      </rPr>
      <t>)</t>
    </r>
  </si>
  <si>
    <r>
      <t>горячее водоснабжение                              (</t>
    </r>
    <r>
      <rPr>
        <sz val="11"/>
        <color theme="1"/>
        <rFont val="Times New Roman"/>
        <family val="1"/>
        <charset val="204"/>
      </rPr>
      <t>открытая система</t>
    </r>
    <r>
      <rPr>
        <b/>
        <sz val="11"/>
        <color theme="1"/>
        <rFont val="Times New Roman"/>
        <family val="1"/>
        <charset val="204"/>
      </rPr>
      <t>)</t>
    </r>
  </si>
  <si>
    <t>Приложение 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</si>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</sst>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right" vertical="top" wrapText="1"/>
    </xf>
    <xf numFmtId="164" fontId="0" fillId="0" borderId="0" xfId="0" applyNumberFormat="1"/>
    <xf numFmtId="165" fontId="0" fillId="0" borderId="0" xfId="0" applyNumberFormat="1"/>
    <xf numFmtId="2" fontId="13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2" fontId="1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13" fillId="0" borderId="9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/>
    <xf numFmtId="164" fontId="1" fillId="0" borderId="10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164" fontId="5" fillId="2" borderId="10" xfId="0" applyNumberFormat="1" applyFont="1" applyFill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9" xfId="0" applyFont="1" applyBorder="1"/>
    <xf numFmtId="4" fontId="1" fillId="0" borderId="9" xfId="0" applyNumberFormat="1" applyFont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164" fontId="5" fillId="2" borderId="13" xfId="0" applyNumberFormat="1" applyFont="1" applyFill="1" applyBorder="1" applyAlignment="1">
      <alignment horizontal="right"/>
    </xf>
    <xf numFmtId="0" fontId="1" fillId="0" borderId="10" xfId="0" applyFont="1" applyBorder="1"/>
    <xf numFmtId="165" fontId="5" fillId="0" borderId="15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1" fillId="0" borderId="13" xfId="0" applyFont="1" applyBorder="1" applyAlignment="1"/>
    <xf numFmtId="164" fontId="1" fillId="0" borderId="13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3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/>
    <xf numFmtId="164" fontId="5" fillId="0" borderId="10" xfId="0" applyNumberFormat="1" applyFont="1" applyBorder="1" applyAlignment="1"/>
    <xf numFmtId="2" fontId="1" fillId="0" borderId="10" xfId="0" applyNumberFormat="1" applyFont="1" applyBorder="1" applyAlignment="1"/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5" xfId="0" applyFont="1" applyFill="1" applyBorder="1"/>
    <xf numFmtId="0" fontId="0" fillId="2" borderId="6" xfId="0" applyFont="1" applyFill="1" applyBorder="1"/>
    <xf numFmtId="0" fontId="1" fillId="0" borderId="0" xfId="1" applyFont="1" applyAlignment="1">
      <alignment horizontal="left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26"/>
  <sheetViews>
    <sheetView zoomScale="80" zoomScaleNormal="80" workbookViewId="0">
      <selection activeCell="A23" sqref="A23"/>
    </sheetView>
  </sheetViews>
  <sheetFormatPr defaultRowHeight="15" x14ac:dyDescent="0.25"/>
  <cols>
    <col min="1" max="1" width="27.57031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</cols>
  <sheetData>
    <row r="1" spans="1:17" ht="15.75" customHeight="1" x14ac:dyDescent="0.25">
      <c r="K1" s="85" t="s">
        <v>17</v>
      </c>
      <c r="L1" s="85"/>
      <c r="M1" s="85"/>
      <c r="N1" s="85"/>
      <c r="O1" s="85"/>
      <c r="P1" s="85"/>
      <c r="Q1" s="85"/>
    </row>
    <row r="2" spans="1:17" ht="36.75" customHeight="1" x14ac:dyDescent="0.25">
      <c r="K2" s="3"/>
      <c r="L2" s="3"/>
      <c r="M2" s="92" t="s">
        <v>35</v>
      </c>
      <c r="N2" s="92"/>
      <c r="O2" s="92"/>
      <c r="P2" s="92"/>
      <c r="Q2" s="92"/>
    </row>
    <row r="3" spans="1:17" ht="40.5" hidden="1" customHeight="1" x14ac:dyDescent="0.25">
      <c r="K3" s="88"/>
      <c r="L3" s="88"/>
      <c r="M3" s="88"/>
      <c r="N3" s="88"/>
      <c r="O3" s="88"/>
      <c r="P3" s="88"/>
      <c r="Q3" s="88"/>
    </row>
    <row r="4" spans="1:17" ht="28.5" customHeight="1" x14ac:dyDescent="0.25">
      <c r="K4" s="4"/>
      <c r="L4" s="4"/>
      <c r="M4" s="96"/>
      <c r="N4" s="96"/>
      <c r="O4" s="96"/>
      <c r="P4" s="96"/>
      <c r="Q4" s="96"/>
    </row>
    <row r="5" spans="1:17" ht="36.75" customHeight="1" x14ac:dyDescent="0.25">
      <c r="A5" s="81" t="s">
        <v>21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ht="3" customHeight="1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ht="0.7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spans="1:17" ht="24" customHeight="1" x14ac:dyDescent="0.25">
      <c r="A8" s="97" t="s">
        <v>3</v>
      </c>
      <c r="B8" s="93" t="s">
        <v>5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5"/>
    </row>
    <row r="9" spans="1:17" ht="26.25" customHeight="1" x14ac:dyDescent="0.25">
      <c r="A9" s="98"/>
      <c r="B9" s="86" t="s">
        <v>0</v>
      </c>
      <c r="C9" s="86"/>
      <c r="D9" s="86"/>
      <c r="E9" s="86" t="s">
        <v>1</v>
      </c>
      <c r="F9" s="86"/>
      <c r="G9" s="86"/>
      <c r="H9" s="86" t="s">
        <v>27</v>
      </c>
      <c r="I9" s="86"/>
      <c r="J9" s="86"/>
      <c r="K9" s="86" t="s">
        <v>2</v>
      </c>
      <c r="L9" s="86"/>
      <c r="M9" s="86"/>
      <c r="N9" s="89" t="s">
        <v>36</v>
      </c>
      <c r="O9" s="90"/>
      <c r="P9" s="91"/>
      <c r="Q9" s="97" t="s">
        <v>31</v>
      </c>
    </row>
    <row r="10" spans="1:17" ht="18" customHeight="1" x14ac:dyDescent="0.25">
      <c r="A10" s="98"/>
      <c r="B10" s="82" t="s">
        <v>6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4"/>
      <c r="Q10" s="98"/>
    </row>
    <row r="11" spans="1:17" ht="44.25" customHeight="1" x14ac:dyDescent="0.25">
      <c r="A11" s="98"/>
      <c r="B11" s="100" t="s">
        <v>18</v>
      </c>
      <c r="C11" s="101"/>
      <c r="D11" s="102"/>
      <c r="E11" s="100" t="s">
        <v>19</v>
      </c>
      <c r="F11" s="101"/>
      <c r="G11" s="102"/>
      <c r="H11" s="100" t="s">
        <v>20</v>
      </c>
      <c r="I11" s="101"/>
      <c r="J11" s="102"/>
      <c r="K11" s="100" t="s">
        <v>20</v>
      </c>
      <c r="L11" s="101"/>
      <c r="M11" s="102"/>
      <c r="N11" s="100" t="s">
        <v>18</v>
      </c>
      <c r="O11" s="101"/>
      <c r="P11" s="102"/>
      <c r="Q11" s="98"/>
    </row>
    <row r="12" spans="1:17" ht="47.25" customHeight="1" x14ac:dyDescent="0.25">
      <c r="A12" s="99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16</v>
      </c>
      <c r="I12" s="2" t="s">
        <v>10</v>
      </c>
      <c r="J12" s="2" t="s">
        <v>14</v>
      </c>
      <c r="K12" s="2" t="s">
        <v>16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99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75" t="s">
        <v>29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7"/>
    </row>
    <row r="15" spans="1:17" ht="30" customHeight="1" x14ac:dyDescent="0.25">
      <c r="A15" s="41" t="s">
        <v>22</v>
      </c>
      <c r="B15" s="8">
        <v>8629.7800000000007</v>
      </c>
      <c r="C15" s="9">
        <v>62.871000000000002</v>
      </c>
      <c r="D15" s="10">
        <f>C15*B15/1000</f>
        <v>542.56289837999998</v>
      </c>
      <c r="E15" s="11">
        <v>11.14</v>
      </c>
      <c r="F15" s="12">
        <v>6700</v>
      </c>
      <c r="G15" s="10">
        <f>E15*F15/1000</f>
        <v>74.638000000000005</v>
      </c>
      <c r="H15" s="8">
        <v>63.03</v>
      </c>
      <c r="I15" s="9">
        <v>82</v>
      </c>
      <c r="J15" s="10">
        <f>H15*I15/1000</f>
        <v>5.1684599999999996</v>
      </c>
      <c r="K15" s="8">
        <v>95.6</v>
      </c>
      <c r="L15" s="9">
        <v>82</v>
      </c>
      <c r="M15" s="10">
        <f>K15*L15/1000</f>
        <v>7.8391999999999999</v>
      </c>
      <c r="N15" s="12">
        <v>0.39</v>
      </c>
      <c r="O15" s="9">
        <v>6.24</v>
      </c>
      <c r="P15" s="10">
        <f>((N15*8629.78)+(O15*75.64))/1000</f>
        <v>3.8376078000000007</v>
      </c>
      <c r="Q15" s="10">
        <f>P15+M15+J15+G15+D15</f>
        <v>634.04616618</v>
      </c>
    </row>
    <row r="16" spans="1:17" ht="30" customHeight="1" thickBot="1" x14ac:dyDescent="0.3">
      <c r="A16" s="42" t="s">
        <v>23</v>
      </c>
      <c r="B16" s="13">
        <v>9924.25</v>
      </c>
      <c r="C16" s="14">
        <v>36.487000000000002</v>
      </c>
      <c r="D16" s="15">
        <f>B16*C16/1000</f>
        <v>362.10610975000003</v>
      </c>
      <c r="E16" s="16">
        <v>14.34</v>
      </c>
      <c r="F16" s="17">
        <v>9264</v>
      </c>
      <c r="G16" s="15">
        <f>E16*F16/1000</f>
        <v>132.84576000000001</v>
      </c>
      <c r="H16" s="13">
        <v>70.72</v>
      </c>
      <c r="I16" s="14">
        <v>80</v>
      </c>
      <c r="J16" s="15">
        <f>H16*I16/1000</f>
        <v>5.6576000000000004</v>
      </c>
      <c r="K16" s="13">
        <v>111.18</v>
      </c>
      <c r="L16" s="14">
        <v>80</v>
      </c>
      <c r="M16" s="15">
        <f>K16*L16/1000</f>
        <v>8.894400000000001</v>
      </c>
      <c r="N16" s="17">
        <v>0.28000000000000003</v>
      </c>
      <c r="O16" s="14">
        <v>4.68</v>
      </c>
      <c r="P16" s="15">
        <f>((O16*86.99)+(N16*9924.75))/1000</f>
        <v>3.1860431999999999</v>
      </c>
      <c r="Q16" s="15">
        <f>P16+M16+J16+G16+D16</f>
        <v>512.68991295000001</v>
      </c>
    </row>
    <row r="17" spans="1:18" ht="30" customHeight="1" thickBot="1" x14ac:dyDescent="0.3">
      <c r="A17" s="43" t="s">
        <v>4</v>
      </c>
      <c r="B17" s="18"/>
      <c r="C17" s="19">
        <f>SUM(C15:C16)</f>
        <v>99.358000000000004</v>
      </c>
      <c r="D17" s="20">
        <f>D15+D16</f>
        <v>904.66900813000007</v>
      </c>
      <c r="E17" s="21"/>
      <c r="F17" s="22">
        <f>SUM(F15:F16)</f>
        <v>15964</v>
      </c>
      <c r="G17" s="20">
        <f>SUM(G15:G16)</f>
        <v>207.48376000000002</v>
      </c>
      <c r="H17" s="21"/>
      <c r="I17" s="19">
        <f>SUM(I15:I16)</f>
        <v>162</v>
      </c>
      <c r="J17" s="20">
        <f>SUM(J15:J16)</f>
        <v>10.82606</v>
      </c>
      <c r="K17" s="21"/>
      <c r="L17" s="19">
        <f>SUM(L15:L16)</f>
        <v>162</v>
      </c>
      <c r="M17" s="20">
        <f>SUM(M15:M16)</f>
        <v>16.733600000000003</v>
      </c>
      <c r="N17" s="22">
        <f>N15+N16</f>
        <v>0.67</v>
      </c>
      <c r="O17" s="19">
        <f>O15+O16</f>
        <v>10.92</v>
      </c>
      <c r="P17" s="20">
        <f>P15+P16</f>
        <v>7.023651000000001</v>
      </c>
      <c r="Q17" s="23">
        <f>SUM(Q15:Q16)</f>
        <v>1146.73607913</v>
      </c>
      <c r="R17" s="6">
        <f>P17+M17+J17+G17+D17</f>
        <v>1146.73607913</v>
      </c>
    </row>
    <row r="18" spans="1:18" ht="27.75" customHeight="1" x14ac:dyDescent="0.25">
      <c r="A18" s="78" t="s">
        <v>30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80"/>
    </row>
    <row r="19" spans="1:18" ht="30" customHeight="1" x14ac:dyDescent="0.25">
      <c r="A19" s="41" t="s">
        <v>22</v>
      </c>
      <c r="B19" s="24"/>
      <c r="C19" s="24"/>
      <c r="D19" s="24"/>
      <c r="E19" s="9">
        <v>10.54</v>
      </c>
      <c r="F19" s="25">
        <v>10519</v>
      </c>
      <c r="G19" s="26">
        <f>E19*F19/1000</f>
        <v>110.87026</v>
      </c>
      <c r="H19" s="27"/>
      <c r="I19" s="27"/>
      <c r="J19" s="27"/>
      <c r="K19" s="27"/>
      <c r="L19" s="27"/>
      <c r="M19" s="27"/>
      <c r="N19" s="27"/>
      <c r="O19" s="27"/>
      <c r="P19" s="27"/>
      <c r="Q19" s="26">
        <f>G19</f>
        <v>110.87026</v>
      </c>
    </row>
    <row r="20" spans="1:18" ht="30" customHeight="1" thickBot="1" x14ac:dyDescent="0.3">
      <c r="A20" s="42" t="s">
        <v>23</v>
      </c>
      <c r="B20" s="28"/>
      <c r="C20" s="28"/>
      <c r="D20" s="28"/>
      <c r="E20" s="14">
        <v>13.57</v>
      </c>
      <c r="F20" s="29">
        <v>11009</v>
      </c>
      <c r="G20" s="30">
        <f>E20*F20/1000</f>
        <v>149.39213000000001</v>
      </c>
      <c r="H20" s="31"/>
      <c r="I20" s="31"/>
      <c r="J20" s="31"/>
      <c r="K20" s="31"/>
      <c r="L20" s="31"/>
      <c r="M20" s="31"/>
      <c r="N20" s="31"/>
      <c r="O20" s="31"/>
      <c r="P20" s="31"/>
      <c r="Q20" s="30">
        <f>G20</f>
        <v>149.39213000000001</v>
      </c>
    </row>
    <row r="21" spans="1:18" ht="30" customHeight="1" thickBot="1" x14ac:dyDescent="0.3">
      <c r="A21" s="43" t="s">
        <v>4</v>
      </c>
      <c r="B21" s="18"/>
      <c r="C21" s="18"/>
      <c r="D21" s="18"/>
      <c r="E21" s="21"/>
      <c r="F21" s="32">
        <f>F19+F20</f>
        <v>21528</v>
      </c>
      <c r="G21" s="33">
        <f>SUM(G19:G20)</f>
        <v>260.26238999999998</v>
      </c>
      <c r="H21" s="21"/>
      <c r="I21" s="21"/>
      <c r="J21" s="21"/>
      <c r="K21" s="21"/>
      <c r="L21" s="21"/>
      <c r="M21" s="21"/>
      <c r="N21" s="21"/>
      <c r="O21" s="21"/>
      <c r="P21" s="21"/>
      <c r="Q21" s="33">
        <f>G21</f>
        <v>260.26238999999998</v>
      </c>
      <c r="R21" s="7">
        <f>G21</f>
        <v>260.26238999999998</v>
      </c>
    </row>
    <row r="22" spans="1:18" ht="27" customHeight="1" x14ac:dyDescent="0.25">
      <c r="A22" s="72" t="s">
        <v>28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4"/>
    </row>
    <row r="23" spans="1:18" ht="30" customHeight="1" x14ac:dyDescent="0.25">
      <c r="A23" s="41" t="s">
        <v>22</v>
      </c>
      <c r="B23" s="8">
        <v>8629.7800000000007</v>
      </c>
      <c r="C23" s="9">
        <v>59.982999999999997</v>
      </c>
      <c r="D23" s="10">
        <f>C23*B23/1000</f>
        <v>517.64009374</v>
      </c>
      <c r="E23" s="11"/>
      <c r="F23" s="12"/>
      <c r="G23" s="10"/>
      <c r="H23" s="8"/>
      <c r="I23" s="9"/>
      <c r="J23" s="10"/>
      <c r="K23" s="8"/>
      <c r="L23" s="9"/>
      <c r="M23" s="10"/>
      <c r="N23" s="12"/>
      <c r="O23" s="9"/>
      <c r="P23" s="10"/>
      <c r="Q23" s="10">
        <f>D23</f>
        <v>517.64009374</v>
      </c>
    </row>
    <row r="24" spans="1:18" ht="30" customHeight="1" thickBot="1" x14ac:dyDescent="0.3">
      <c r="A24" s="42" t="s">
        <v>23</v>
      </c>
      <c r="B24" s="13">
        <v>9924.25</v>
      </c>
      <c r="C24" s="14">
        <v>36.9</v>
      </c>
      <c r="D24" s="15">
        <f>B24*C24/1000</f>
        <v>366.20482500000003</v>
      </c>
      <c r="E24" s="16"/>
      <c r="F24" s="17"/>
      <c r="G24" s="15"/>
      <c r="H24" s="13"/>
      <c r="I24" s="14"/>
      <c r="J24" s="15"/>
      <c r="K24" s="13"/>
      <c r="L24" s="14"/>
      <c r="M24" s="15"/>
      <c r="N24" s="17"/>
      <c r="O24" s="14"/>
      <c r="P24" s="15"/>
      <c r="Q24" s="15">
        <f>D24</f>
        <v>366.20482500000003</v>
      </c>
    </row>
    <row r="25" spans="1:18" ht="30" customHeight="1" thickBot="1" x14ac:dyDescent="0.3">
      <c r="A25" s="44" t="s">
        <v>4</v>
      </c>
      <c r="B25" s="34"/>
      <c r="C25" s="35">
        <f>SUM(C23:C24)</f>
        <v>96.882999999999996</v>
      </c>
      <c r="D25" s="36">
        <f>D23+D24</f>
        <v>883.84491874000003</v>
      </c>
      <c r="E25" s="34"/>
      <c r="F25" s="37"/>
      <c r="G25" s="36"/>
      <c r="H25" s="34"/>
      <c r="I25" s="35"/>
      <c r="J25" s="36"/>
      <c r="K25" s="34"/>
      <c r="L25" s="35"/>
      <c r="M25" s="36"/>
      <c r="N25" s="37"/>
      <c r="O25" s="35"/>
      <c r="P25" s="36"/>
      <c r="Q25" s="38">
        <f>Q23+Q24</f>
        <v>883.84491874000003</v>
      </c>
      <c r="R25" s="6">
        <f>D25</f>
        <v>883.84491874000003</v>
      </c>
    </row>
    <row r="26" spans="1:18" ht="30" customHeight="1" thickBot="1" x14ac:dyDescent="0.3">
      <c r="A26" s="45" t="s">
        <v>7</v>
      </c>
      <c r="B26" s="39"/>
      <c r="C26" s="19">
        <f>C17+C21+C25</f>
        <v>196.24099999999999</v>
      </c>
      <c r="D26" s="20">
        <f>D17+D21+D25</f>
        <v>1788.51392687</v>
      </c>
      <c r="E26" s="21"/>
      <c r="F26" s="22">
        <f>F17+F21+F25</f>
        <v>37492</v>
      </c>
      <c r="G26" s="20">
        <f>G17+G21+G25</f>
        <v>467.74615</v>
      </c>
      <c r="H26" s="21"/>
      <c r="I26" s="19">
        <f>I17+I21+I25</f>
        <v>162</v>
      </c>
      <c r="J26" s="20">
        <f>J17+J21+J25</f>
        <v>10.82606</v>
      </c>
      <c r="K26" s="21"/>
      <c r="L26" s="19">
        <f t="shared" ref="L26:Q26" si="0">L17+L21+L25</f>
        <v>162</v>
      </c>
      <c r="M26" s="20">
        <f t="shared" si="0"/>
        <v>16.733600000000003</v>
      </c>
      <c r="N26" s="22">
        <f t="shared" si="0"/>
        <v>0.67</v>
      </c>
      <c r="O26" s="19">
        <f t="shared" si="0"/>
        <v>10.92</v>
      </c>
      <c r="P26" s="20">
        <f t="shared" si="0"/>
        <v>7.023651000000001</v>
      </c>
      <c r="Q26" s="40">
        <f t="shared" si="0"/>
        <v>2290.8433878700002</v>
      </c>
      <c r="R26" s="6">
        <f>D26+G26+J26+M26+P26</f>
        <v>2290.8433878699998</v>
      </c>
    </row>
  </sheetData>
  <mergeCells count="23"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  <mergeCell ref="Q9:Q12"/>
    <mergeCell ref="B11:D11"/>
    <mergeCell ref="E11:G11"/>
    <mergeCell ref="H11:J11"/>
    <mergeCell ref="A22:Q22"/>
    <mergeCell ref="A14:Q14"/>
    <mergeCell ref="A18:Q18"/>
    <mergeCell ref="A5:Q6"/>
    <mergeCell ref="B10:P10"/>
    <mergeCell ref="K11:M11"/>
    <mergeCell ref="N11:P11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26"/>
  <sheetViews>
    <sheetView zoomScale="80" zoomScaleNormal="80" workbookViewId="0">
      <selection activeCell="K1" sqref="K1:Q1"/>
    </sheetView>
  </sheetViews>
  <sheetFormatPr defaultRowHeight="15" x14ac:dyDescent="0.25"/>
  <cols>
    <col min="1" max="1" width="28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3" width="10.5703125" customWidth="1"/>
    <col min="14" max="14" width="9.5703125" customWidth="1"/>
    <col min="15" max="15" width="12" customWidth="1"/>
    <col min="16" max="16" width="9.5703125" customWidth="1"/>
    <col min="17" max="17" width="13.28515625" customWidth="1"/>
  </cols>
  <sheetData>
    <row r="1" spans="1:17" ht="15.75" customHeight="1" x14ac:dyDescent="0.25">
      <c r="K1" s="85" t="s">
        <v>39</v>
      </c>
      <c r="L1" s="85"/>
      <c r="M1" s="85"/>
      <c r="N1" s="85"/>
      <c r="O1" s="85"/>
      <c r="P1" s="85"/>
      <c r="Q1" s="85"/>
    </row>
    <row r="2" spans="1:17" ht="36.75" customHeight="1" x14ac:dyDescent="0.25">
      <c r="K2" s="3"/>
      <c r="L2" s="3"/>
      <c r="M2" s="92" t="s">
        <v>35</v>
      </c>
      <c r="N2" s="92"/>
      <c r="O2" s="92"/>
      <c r="P2" s="92"/>
      <c r="Q2" s="92"/>
    </row>
    <row r="3" spans="1:17" ht="40.5" hidden="1" customHeight="1" x14ac:dyDescent="0.25">
      <c r="K3" s="88"/>
      <c r="L3" s="88"/>
      <c r="M3" s="88"/>
      <c r="N3" s="88"/>
      <c r="O3" s="88"/>
      <c r="P3" s="88"/>
      <c r="Q3" s="88"/>
    </row>
    <row r="4" spans="1:17" ht="28.5" customHeight="1" x14ac:dyDescent="0.25">
      <c r="K4" s="5"/>
      <c r="L4" s="5"/>
      <c r="M4" s="96"/>
      <c r="N4" s="96"/>
      <c r="O4" s="96"/>
      <c r="P4" s="96"/>
      <c r="Q4" s="96"/>
    </row>
    <row r="5" spans="1:17" ht="36.75" customHeight="1" x14ac:dyDescent="0.25">
      <c r="A5" s="81" t="s">
        <v>26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ht="3" customHeight="1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ht="0.7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spans="1:17" ht="24" customHeight="1" x14ac:dyDescent="0.25">
      <c r="A8" s="97" t="s">
        <v>3</v>
      </c>
      <c r="B8" s="93" t="s">
        <v>5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5"/>
    </row>
    <row r="9" spans="1:17" ht="26.25" customHeight="1" x14ac:dyDescent="0.25">
      <c r="A9" s="98"/>
      <c r="B9" s="86" t="s">
        <v>0</v>
      </c>
      <c r="C9" s="86"/>
      <c r="D9" s="86"/>
      <c r="E9" s="86" t="s">
        <v>1</v>
      </c>
      <c r="F9" s="86"/>
      <c r="G9" s="86"/>
      <c r="H9" s="86" t="s">
        <v>27</v>
      </c>
      <c r="I9" s="86"/>
      <c r="J9" s="86"/>
      <c r="K9" s="86" t="s">
        <v>2</v>
      </c>
      <c r="L9" s="86"/>
      <c r="M9" s="86"/>
      <c r="N9" s="89" t="s">
        <v>37</v>
      </c>
      <c r="O9" s="90"/>
      <c r="P9" s="91"/>
      <c r="Q9" s="97" t="s">
        <v>31</v>
      </c>
    </row>
    <row r="10" spans="1:17" ht="18" customHeight="1" x14ac:dyDescent="0.25">
      <c r="A10" s="98"/>
      <c r="B10" s="82" t="s">
        <v>6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4"/>
      <c r="Q10" s="98"/>
    </row>
    <row r="11" spans="1:17" ht="44.25" customHeight="1" x14ac:dyDescent="0.25">
      <c r="A11" s="98"/>
      <c r="B11" s="100" t="s">
        <v>18</v>
      </c>
      <c r="C11" s="101"/>
      <c r="D11" s="102"/>
      <c r="E11" s="100" t="s">
        <v>19</v>
      </c>
      <c r="F11" s="101"/>
      <c r="G11" s="102"/>
      <c r="H11" s="100" t="s">
        <v>20</v>
      </c>
      <c r="I11" s="101"/>
      <c r="J11" s="102"/>
      <c r="K11" s="100" t="s">
        <v>20</v>
      </c>
      <c r="L11" s="101"/>
      <c r="M11" s="102"/>
      <c r="N11" s="100" t="s">
        <v>18</v>
      </c>
      <c r="O11" s="101"/>
      <c r="P11" s="102"/>
      <c r="Q11" s="98"/>
    </row>
    <row r="12" spans="1:17" ht="47.25" customHeight="1" x14ac:dyDescent="0.25">
      <c r="A12" s="99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16</v>
      </c>
      <c r="I12" s="2" t="s">
        <v>10</v>
      </c>
      <c r="J12" s="2" t="s">
        <v>14</v>
      </c>
      <c r="K12" s="2" t="s">
        <v>16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99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75" t="s">
        <v>29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7"/>
    </row>
    <row r="15" spans="1:17" ht="30" customHeight="1" x14ac:dyDescent="0.25">
      <c r="A15" s="41" t="s">
        <v>24</v>
      </c>
      <c r="B15" s="8">
        <v>9924.25</v>
      </c>
      <c r="C15" s="9">
        <v>62.871000000000002</v>
      </c>
      <c r="D15" s="10">
        <f>C15*B15/1000</f>
        <v>623.94752175000008</v>
      </c>
      <c r="E15" s="11">
        <v>14.34</v>
      </c>
      <c r="F15" s="12">
        <v>6700</v>
      </c>
      <c r="G15" s="10">
        <f>E15*F15/1000</f>
        <v>96.078000000000003</v>
      </c>
      <c r="H15" s="8">
        <v>70.72</v>
      </c>
      <c r="I15" s="9">
        <v>82</v>
      </c>
      <c r="J15" s="10">
        <f>H15*I15/1000</f>
        <v>5.7990399999999998</v>
      </c>
      <c r="K15" s="8">
        <v>111.18</v>
      </c>
      <c r="L15" s="9">
        <v>82</v>
      </c>
      <c r="M15" s="10">
        <f>K15*L15/1000</f>
        <v>9.1167600000000011</v>
      </c>
      <c r="N15" s="12">
        <v>0.39</v>
      </c>
      <c r="O15" s="9">
        <v>6.24</v>
      </c>
      <c r="P15" s="10">
        <f>((O15*86.99)+(N15*9924.25))/1000</f>
        <v>4.4132750999999999</v>
      </c>
      <c r="Q15" s="10">
        <f>P15+M15+J15+G15+D15</f>
        <v>739.35459685000012</v>
      </c>
    </row>
    <row r="16" spans="1:17" ht="30" customHeight="1" thickBot="1" x14ac:dyDescent="0.3">
      <c r="A16" s="42" t="s">
        <v>25</v>
      </c>
      <c r="B16" s="13">
        <v>11412.88</v>
      </c>
      <c r="C16" s="14">
        <v>36.487000000000002</v>
      </c>
      <c r="D16" s="15">
        <f>B16*C16/1000</f>
        <v>416.42175256000002</v>
      </c>
      <c r="E16" s="16">
        <v>18.47</v>
      </c>
      <c r="F16" s="17">
        <v>9264</v>
      </c>
      <c r="G16" s="15">
        <f>E16*F16/1000</f>
        <v>171.10607999999999</v>
      </c>
      <c r="H16" s="13">
        <v>79.349999999999994</v>
      </c>
      <c r="I16" s="14">
        <v>80</v>
      </c>
      <c r="J16" s="15">
        <f>H16*I16/1000</f>
        <v>6.3479999999999999</v>
      </c>
      <c r="K16" s="13">
        <v>129.31</v>
      </c>
      <c r="L16" s="14">
        <v>80</v>
      </c>
      <c r="M16" s="15">
        <f>K16*L16/1000</f>
        <v>10.344799999999999</v>
      </c>
      <c r="N16" s="17">
        <v>0.28000000000000003</v>
      </c>
      <c r="O16" s="14">
        <v>4.68</v>
      </c>
      <c r="P16" s="15">
        <f>((O16*100.03)+(N16*11412.88))/1000</f>
        <v>3.6637467999999997</v>
      </c>
      <c r="Q16" s="15">
        <f>P16+M16+J16+G16+D16</f>
        <v>607.88437936000003</v>
      </c>
    </row>
    <row r="17" spans="1:18" ht="30" customHeight="1" thickBot="1" x14ac:dyDescent="0.3">
      <c r="A17" s="43" t="s">
        <v>4</v>
      </c>
      <c r="B17" s="21"/>
      <c r="C17" s="19">
        <f>SUM(C15:C16)</f>
        <v>99.358000000000004</v>
      </c>
      <c r="D17" s="20">
        <f>D15+D16</f>
        <v>1040.36927431</v>
      </c>
      <c r="E17" s="21"/>
      <c r="F17" s="22">
        <f>SUM(F15:F16)</f>
        <v>15964</v>
      </c>
      <c r="G17" s="20">
        <f>SUM(G15:G16)</f>
        <v>267.18407999999999</v>
      </c>
      <c r="H17" s="21"/>
      <c r="I17" s="19">
        <f>SUM(I15:I16)</f>
        <v>162</v>
      </c>
      <c r="J17" s="20">
        <f>SUM(J15:J16)</f>
        <v>12.147040000000001</v>
      </c>
      <c r="K17" s="21"/>
      <c r="L17" s="19">
        <f>SUM(L15:L16)</f>
        <v>162</v>
      </c>
      <c r="M17" s="20">
        <f>SUM(M15:M16)</f>
        <v>19.461559999999999</v>
      </c>
      <c r="N17" s="22">
        <f>N15+N16</f>
        <v>0.67</v>
      </c>
      <c r="O17" s="19">
        <f>O15+O16</f>
        <v>10.92</v>
      </c>
      <c r="P17" s="20">
        <f>P15+P16</f>
        <v>8.0770219000000001</v>
      </c>
      <c r="Q17" s="23">
        <f>SUM(Q15:Q16)</f>
        <v>1347.2389762100001</v>
      </c>
      <c r="R17" s="6">
        <f>P17+M17+J17+G17+D17</f>
        <v>1347.2389762100001</v>
      </c>
    </row>
    <row r="18" spans="1:18" ht="27.75" customHeight="1" x14ac:dyDescent="0.25">
      <c r="A18" s="78" t="s">
        <v>30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80"/>
    </row>
    <row r="19" spans="1:18" ht="30" customHeight="1" x14ac:dyDescent="0.25">
      <c r="A19" s="41" t="s">
        <v>24</v>
      </c>
      <c r="B19" s="27"/>
      <c r="C19" s="27"/>
      <c r="D19" s="27"/>
      <c r="E19" s="63">
        <v>13.57</v>
      </c>
      <c r="F19" s="64">
        <v>10519</v>
      </c>
      <c r="G19" s="65">
        <f>E19*F19/1000</f>
        <v>142.74283000000003</v>
      </c>
      <c r="H19" s="27"/>
      <c r="I19" s="27"/>
      <c r="J19" s="27"/>
      <c r="K19" s="27"/>
      <c r="L19" s="27"/>
      <c r="M19" s="27"/>
      <c r="N19" s="27"/>
      <c r="O19" s="27"/>
      <c r="P19" s="27"/>
      <c r="Q19" s="65">
        <f>G19</f>
        <v>142.74283000000003</v>
      </c>
    </row>
    <row r="20" spans="1:18" ht="30" customHeight="1" thickBot="1" x14ac:dyDescent="0.3">
      <c r="A20" s="42" t="s">
        <v>25</v>
      </c>
      <c r="B20" s="31"/>
      <c r="C20" s="31"/>
      <c r="D20" s="31"/>
      <c r="E20" s="66">
        <v>17.47</v>
      </c>
      <c r="F20" s="67">
        <v>11009</v>
      </c>
      <c r="G20" s="68">
        <f>E20*F20/1000</f>
        <v>192.32722999999999</v>
      </c>
      <c r="H20" s="31"/>
      <c r="I20" s="31"/>
      <c r="J20" s="31"/>
      <c r="K20" s="31"/>
      <c r="L20" s="31"/>
      <c r="M20" s="31"/>
      <c r="N20" s="31"/>
      <c r="O20" s="31"/>
      <c r="P20" s="31"/>
      <c r="Q20" s="68">
        <f>G20</f>
        <v>192.32722999999999</v>
      </c>
    </row>
    <row r="21" spans="1:18" ht="30" customHeight="1" thickBot="1" x14ac:dyDescent="0.3">
      <c r="A21" s="43" t="s">
        <v>4</v>
      </c>
      <c r="B21" s="21"/>
      <c r="C21" s="21"/>
      <c r="D21" s="21"/>
      <c r="E21" s="21"/>
      <c r="F21" s="32">
        <f>F19+F20</f>
        <v>21528</v>
      </c>
      <c r="G21" s="33">
        <f>SUM(G19:G20)</f>
        <v>335.07006000000001</v>
      </c>
      <c r="H21" s="21"/>
      <c r="I21" s="21"/>
      <c r="J21" s="21"/>
      <c r="K21" s="21"/>
      <c r="L21" s="21"/>
      <c r="M21" s="21"/>
      <c r="N21" s="21"/>
      <c r="O21" s="21"/>
      <c r="P21" s="21"/>
      <c r="Q21" s="33">
        <f>G21</f>
        <v>335.07006000000001</v>
      </c>
      <c r="R21" s="7">
        <f>G21</f>
        <v>335.07006000000001</v>
      </c>
    </row>
    <row r="22" spans="1:18" ht="27" customHeight="1" x14ac:dyDescent="0.25">
      <c r="A22" s="72" t="s">
        <v>28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4"/>
    </row>
    <row r="23" spans="1:18" ht="30" customHeight="1" x14ac:dyDescent="0.25">
      <c r="A23" s="41" t="s">
        <v>24</v>
      </c>
      <c r="B23" s="53">
        <v>9924.25</v>
      </c>
      <c r="C23" s="54">
        <v>59.982999999999997</v>
      </c>
      <c r="D23" s="55">
        <f>C23*B23/1000</f>
        <v>595.28628775000004</v>
      </c>
      <c r="E23" s="56"/>
      <c r="F23" s="57"/>
      <c r="G23" s="55"/>
      <c r="H23" s="53"/>
      <c r="I23" s="54"/>
      <c r="J23" s="55"/>
      <c r="K23" s="53"/>
      <c r="L23" s="54"/>
      <c r="M23" s="55"/>
      <c r="N23" s="57"/>
      <c r="O23" s="54"/>
      <c r="P23" s="55"/>
      <c r="Q23" s="55">
        <f>D23</f>
        <v>595.28628775000004</v>
      </c>
    </row>
    <row r="24" spans="1:18" ht="30" customHeight="1" thickBot="1" x14ac:dyDescent="0.3">
      <c r="A24" s="42" t="s">
        <v>25</v>
      </c>
      <c r="B24" s="58">
        <v>11412.88</v>
      </c>
      <c r="C24" s="59">
        <v>36.9</v>
      </c>
      <c r="D24" s="60">
        <f>B24*C24/1000</f>
        <v>421.13527199999993</v>
      </c>
      <c r="E24" s="61"/>
      <c r="F24" s="62"/>
      <c r="G24" s="60"/>
      <c r="H24" s="58"/>
      <c r="I24" s="59"/>
      <c r="J24" s="60"/>
      <c r="K24" s="58"/>
      <c r="L24" s="59"/>
      <c r="M24" s="60"/>
      <c r="N24" s="62"/>
      <c r="O24" s="59"/>
      <c r="P24" s="60"/>
      <c r="Q24" s="60">
        <f>D24</f>
        <v>421.13527199999993</v>
      </c>
    </row>
    <row r="25" spans="1:18" ht="30" customHeight="1" thickBot="1" x14ac:dyDescent="0.3">
      <c r="A25" s="44" t="s">
        <v>4</v>
      </c>
      <c r="B25" s="46"/>
      <c r="C25" s="47">
        <f>SUM(C23:C24)</f>
        <v>96.882999999999996</v>
      </c>
      <c r="D25" s="48">
        <f>D23+D24</f>
        <v>1016.4215597499999</v>
      </c>
      <c r="E25" s="49"/>
      <c r="F25" s="50"/>
      <c r="G25" s="48"/>
      <c r="H25" s="46"/>
      <c r="I25" s="47"/>
      <c r="J25" s="48"/>
      <c r="K25" s="46"/>
      <c r="L25" s="47"/>
      <c r="M25" s="48"/>
      <c r="N25" s="50"/>
      <c r="O25" s="47"/>
      <c r="P25" s="48"/>
      <c r="Q25" s="51">
        <f>Q23+Q24</f>
        <v>1016.4215597499999</v>
      </c>
      <c r="R25" s="6">
        <f>D25</f>
        <v>1016.4215597499999</v>
      </c>
    </row>
    <row r="26" spans="1:18" ht="30" customHeight="1" thickBot="1" x14ac:dyDescent="0.3">
      <c r="A26" s="45" t="s">
        <v>7</v>
      </c>
      <c r="B26" s="18"/>
      <c r="C26" s="69">
        <f>C17+C21+C25</f>
        <v>196.24099999999999</v>
      </c>
      <c r="D26" s="70">
        <f>D17+D21+D25</f>
        <v>2056.7908340599997</v>
      </c>
      <c r="E26" s="18"/>
      <c r="F26" s="71">
        <f>F17+F21+F25</f>
        <v>37492</v>
      </c>
      <c r="G26" s="70">
        <f>G17+G21+G25</f>
        <v>602.25414000000001</v>
      </c>
      <c r="H26" s="18"/>
      <c r="I26" s="69">
        <f>I17+I21+I25</f>
        <v>162</v>
      </c>
      <c r="J26" s="70">
        <f>J17+J21+J25</f>
        <v>12.147040000000001</v>
      </c>
      <c r="K26" s="18"/>
      <c r="L26" s="69">
        <f t="shared" ref="L26:Q26" si="0">L17+L21+L25</f>
        <v>162</v>
      </c>
      <c r="M26" s="70">
        <f t="shared" si="0"/>
        <v>19.461559999999999</v>
      </c>
      <c r="N26" s="71">
        <f t="shared" si="0"/>
        <v>0.67</v>
      </c>
      <c r="O26" s="69">
        <f t="shared" si="0"/>
        <v>10.92</v>
      </c>
      <c r="P26" s="70">
        <f t="shared" si="0"/>
        <v>8.0770219000000001</v>
      </c>
      <c r="Q26" s="52">
        <f t="shared" si="0"/>
        <v>2698.7305959599998</v>
      </c>
      <c r="R26" s="6">
        <f>D26+G26+J26+M26+P26</f>
        <v>2698.7305959599998</v>
      </c>
    </row>
  </sheetData>
  <mergeCells count="23">
    <mergeCell ref="B11:D11"/>
    <mergeCell ref="K1:Q1"/>
    <mergeCell ref="M2:Q2"/>
    <mergeCell ref="K3:Q3"/>
    <mergeCell ref="M4:Q4"/>
    <mergeCell ref="A5:Q6"/>
    <mergeCell ref="A7:Q7"/>
    <mergeCell ref="A22:Q22"/>
    <mergeCell ref="E11:G11"/>
    <mergeCell ref="H11:J11"/>
    <mergeCell ref="K11:M11"/>
    <mergeCell ref="N11:P11"/>
    <mergeCell ref="A14:Q14"/>
    <mergeCell ref="A18:Q18"/>
    <mergeCell ref="A8:A12"/>
    <mergeCell ref="B8:Q8"/>
    <mergeCell ref="B9:D9"/>
    <mergeCell ref="E9:G9"/>
    <mergeCell ref="H9:J9"/>
    <mergeCell ref="K9:M9"/>
    <mergeCell ref="N9:P9"/>
    <mergeCell ref="Q9:Q12"/>
    <mergeCell ref="B10:P10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26"/>
  <sheetViews>
    <sheetView tabSelected="1" zoomScale="80" zoomScaleNormal="80" workbookViewId="0">
      <selection activeCell="K1" sqref="K1:Q1"/>
    </sheetView>
  </sheetViews>
  <sheetFormatPr defaultRowHeight="15" x14ac:dyDescent="0.25"/>
  <cols>
    <col min="1" max="1" width="28.57031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3" width="10.5703125" customWidth="1"/>
    <col min="14" max="14" width="9.5703125" customWidth="1"/>
    <col min="15" max="15" width="12" customWidth="1"/>
    <col min="16" max="16" width="10.28515625" customWidth="1"/>
    <col min="17" max="17" width="13.42578125" customWidth="1"/>
  </cols>
  <sheetData>
    <row r="1" spans="1:17" ht="15.75" customHeight="1" x14ac:dyDescent="0.25">
      <c r="K1" s="85" t="s">
        <v>40</v>
      </c>
      <c r="L1" s="85"/>
      <c r="M1" s="85"/>
      <c r="N1" s="85"/>
      <c r="O1" s="85"/>
      <c r="P1" s="85"/>
      <c r="Q1" s="85"/>
    </row>
    <row r="2" spans="1:17" ht="36.75" customHeight="1" x14ac:dyDescent="0.25">
      <c r="K2" s="3"/>
      <c r="L2" s="3"/>
      <c r="M2" s="92" t="s">
        <v>35</v>
      </c>
      <c r="N2" s="92"/>
      <c r="O2" s="92"/>
      <c r="P2" s="92"/>
      <c r="Q2" s="92"/>
    </row>
    <row r="3" spans="1:17" ht="40.5" hidden="1" customHeight="1" x14ac:dyDescent="0.25">
      <c r="K3" s="88"/>
      <c r="L3" s="88"/>
      <c r="M3" s="88"/>
      <c r="N3" s="88"/>
      <c r="O3" s="88"/>
      <c r="P3" s="88"/>
      <c r="Q3" s="88"/>
    </row>
    <row r="4" spans="1:17" ht="28.5" customHeight="1" x14ac:dyDescent="0.25">
      <c r="K4" s="5"/>
      <c r="L4" s="5"/>
      <c r="M4" s="96"/>
      <c r="N4" s="96"/>
      <c r="O4" s="96"/>
      <c r="P4" s="96"/>
      <c r="Q4" s="96"/>
    </row>
    <row r="5" spans="1:17" ht="36.75" customHeight="1" x14ac:dyDescent="0.25">
      <c r="A5" s="81" t="s">
        <v>32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ht="3" customHeight="1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ht="0.7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spans="1:17" ht="24" customHeight="1" x14ac:dyDescent="0.25">
      <c r="A8" s="97" t="s">
        <v>3</v>
      </c>
      <c r="B8" s="93" t="s">
        <v>5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5"/>
    </row>
    <row r="9" spans="1:17" ht="26.25" customHeight="1" x14ac:dyDescent="0.25">
      <c r="A9" s="98"/>
      <c r="B9" s="86" t="s">
        <v>0</v>
      </c>
      <c r="C9" s="86"/>
      <c r="D9" s="86"/>
      <c r="E9" s="86" t="s">
        <v>1</v>
      </c>
      <c r="F9" s="86"/>
      <c r="G9" s="86"/>
      <c r="H9" s="86" t="s">
        <v>27</v>
      </c>
      <c r="I9" s="86"/>
      <c r="J9" s="86"/>
      <c r="K9" s="86" t="s">
        <v>2</v>
      </c>
      <c r="L9" s="86"/>
      <c r="M9" s="86"/>
      <c r="N9" s="89" t="s">
        <v>38</v>
      </c>
      <c r="O9" s="90"/>
      <c r="P9" s="91"/>
      <c r="Q9" s="97" t="s">
        <v>31</v>
      </c>
    </row>
    <row r="10" spans="1:17" ht="18" customHeight="1" x14ac:dyDescent="0.25">
      <c r="A10" s="98"/>
      <c r="B10" s="82" t="s">
        <v>6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4"/>
      <c r="Q10" s="98"/>
    </row>
    <row r="11" spans="1:17" ht="44.25" customHeight="1" x14ac:dyDescent="0.25">
      <c r="A11" s="98"/>
      <c r="B11" s="100" t="s">
        <v>18</v>
      </c>
      <c r="C11" s="101"/>
      <c r="D11" s="102"/>
      <c r="E11" s="100" t="s">
        <v>19</v>
      </c>
      <c r="F11" s="101"/>
      <c r="G11" s="102"/>
      <c r="H11" s="100" t="s">
        <v>20</v>
      </c>
      <c r="I11" s="101"/>
      <c r="J11" s="102"/>
      <c r="K11" s="100" t="s">
        <v>20</v>
      </c>
      <c r="L11" s="101"/>
      <c r="M11" s="102"/>
      <c r="N11" s="100" t="s">
        <v>18</v>
      </c>
      <c r="O11" s="101"/>
      <c r="P11" s="102"/>
      <c r="Q11" s="98"/>
    </row>
    <row r="12" spans="1:17" ht="47.25" customHeight="1" x14ac:dyDescent="0.25">
      <c r="A12" s="99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16</v>
      </c>
      <c r="I12" s="2" t="s">
        <v>10</v>
      </c>
      <c r="J12" s="2" t="s">
        <v>14</v>
      </c>
      <c r="K12" s="2" t="s">
        <v>16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99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75" t="s">
        <v>29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7"/>
    </row>
    <row r="15" spans="1:17" ht="30" customHeight="1" x14ac:dyDescent="0.25">
      <c r="A15" s="41" t="s">
        <v>33</v>
      </c>
      <c r="B15" s="8">
        <v>11412.88</v>
      </c>
      <c r="C15" s="9">
        <v>62.871000000000002</v>
      </c>
      <c r="D15" s="10">
        <f>C15*B15/1000</f>
        <v>717.53917848000003</v>
      </c>
      <c r="E15" s="11">
        <v>18.47</v>
      </c>
      <c r="F15" s="12">
        <v>6700</v>
      </c>
      <c r="G15" s="10">
        <f>E15*F15/1000</f>
        <v>123.74899999999998</v>
      </c>
      <c r="H15" s="8">
        <v>79.349999999999994</v>
      </c>
      <c r="I15" s="9">
        <v>82</v>
      </c>
      <c r="J15" s="10">
        <f>H15*I15/1000</f>
        <v>6.5066999999999995</v>
      </c>
      <c r="K15" s="8">
        <v>129.31</v>
      </c>
      <c r="L15" s="9">
        <v>82</v>
      </c>
      <c r="M15" s="10">
        <f>K15*L15/1000</f>
        <v>10.60342</v>
      </c>
      <c r="N15" s="12">
        <v>0.39</v>
      </c>
      <c r="O15" s="9">
        <v>6.24</v>
      </c>
      <c r="P15" s="10">
        <f>((O15*100.03)+(N15*11412.88))/1000</f>
        <v>5.0752103999999996</v>
      </c>
      <c r="Q15" s="10">
        <f>P15+M15+J15+G15+D15</f>
        <v>863.47350888000005</v>
      </c>
    </row>
    <row r="16" spans="1:17" ht="30" customHeight="1" thickBot="1" x14ac:dyDescent="0.3">
      <c r="A16" s="42" t="s">
        <v>34</v>
      </c>
      <c r="B16" s="13">
        <v>13124.82</v>
      </c>
      <c r="C16" s="14">
        <v>36.487000000000002</v>
      </c>
      <c r="D16" s="15">
        <f>B16*C16/1000</f>
        <v>478.88530734</v>
      </c>
      <c r="E16" s="16">
        <v>23.78</v>
      </c>
      <c r="F16" s="17">
        <v>9264</v>
      </c>
      <c r="G16" s="15">
        <f>E16*F16/1000</f>
        <v>220.29792</v>
      </c>
      <c r="H16" s="13">
        <v>89.03</v>
      </c>
      <c r="I16" s="14">
        <v>80</v>
      </c>
      <c r="J16" s="15">
        <f>H16*I16/1000</f>
        <v>7.1223999999999998</v>
      </c>
      <c r="K16" s="13">
        <v>150.38</v>
      </c>
      <c r="L16" s="14">
        <v>80</v>
      </c>
      <c r="M16" s="15">
        <f>K16*L16/1000</f>
        <v>12.0304</v>
      </c>
      <c r="N16" s="17">
        <v>0.28000000000000003</v>
      </c>
      <c r="O16" s="14">
        <v>4.68</v>
      </c>
      <c r="P16" s="15">
        <f>((O16*115.04)+(N16*13124.82))/1000</f>
        <v>4.2133368000000004</v>
      </c>
      <c r="Q16" s="15">
        <f>P16+M16+J16+G16+D16</f>
        <v>722.54936413999997</v>
      </c>
    </row>
    <row r="17" spans="1:18" ht="30" customHeight="1" thickBot="1" x14ac:dyDescent="0.3">
      <c r="A17" s="43" t="s">
        <v>4</v>
      </c>
      <c r="B17" s="21"/>
      <c r="C17" s="19">
        <f>SUM(C15:C16)</f>
        <v>99.358000000000004</v>
      </c>
      <c r="D17" s="20">
        <f>D15+D16</f>
        <v>1196.42448582</v>
      </c>
      <c r="E17" s="21"/>
      <c r="F17" s="22">
        <f>SUM(F15:F16)</f>
        <v>15964</v>
      </c>
      <c r="G17" s="20">
        <f>SUM(G15:G16)</f>
        <v>344.04692</v>
      </c>
      <c r="H17" s="21"/>
      <c r="I17" s="19">
        <f>SUM(I15:I16)</f>
        <v>162</v>
      </c>
      <c r="J17" s="20">
        <f>SUM(J15:J16)</f>
        <v>13.629099999999999</v>
      </c>
      <c r="K17" s="21"/>
      <c r="L17" s="19">
        <f>SUM(L15:L16)</f>
        <v>162</v>
      </c>
      <c r="M17" s="20">
        <f>SUM(M15:M16)</f>
        <v>22.63382</v>
      </c>
      <c r="N17" s="22">
        <f>N15+N16</f>
        <v>0.67</v>
      </c>
      <c r="O17" s="19">
        <f>O15+O16</f>
        <v>10.92</v>
      </c>
      <c r="P17" s="20">
        <f>P15+P16</f>
        <v>9.2885472</v>
      </c>
      <c r="Q17" s="23">
        <f>SUM(Q15:Q16)</f>
        <v>1586.0228730200001</v>
      </c>
      <c r="R17" s="6">
        <f>P17+M17+J17+G17+D17</f>
        <v>1586.0228730199999</v>
      </c>
    </row>
    <row r="18" spans="1:18" ht="27.75" customHeight="1" x14ac:dyDescent="0.25">
      <c r="A18" s="78" t="s">
        <v>30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80"/>
    </row>
    <row r="19" spans="1:18" ht="30" customHeight="1" x14ac:dyDescent="0.25">
      <c r="A19" s="41" t="s">
        <v>33</v>
      </c>
      <c r="B19" s="24"/>
      <c r="C19" s="24"/>
      <c r="D19" s="24"/>
      <c r="E19" s="9">
        <v>17.47</v>
      </c>
      <c r="F19" s="25">
        <v>10519</v>
      </c>
      <c r="G19" s="26">
        <f>E19*F19/1000</f>
        <v>183.76693</v>
      </c>
      <c r="H19" s="27"/>
      <c r="I19" s="27"/>
      <c r="J19" s="27"/>
      <c r="K19" s="27"/>
      <c r="L19" s="27"/>
      <c r="M19" s="27"/>
      <c r="N19" s="27"/>
      <c r="O19" s="27"/>
      <c r="P19" s="27"/>
      <c r="Q19" s="26">
        <f>G19</f>
        <v>183.76693</v>
      </c>
    </row>
    <row r="20" spans="1:18" ht="30" customHeight="1" thickBot="1" x14ac:dyDescent="0.3">
      <c r="A20" s="42" t="s">
        <v>34</v>
      </c>
      <c r="B20" s="28"/>
      <c r="C20" s="28"/>
      <c r="D20" s="28"/>
      <c r="E20" s="14">
        <v>22.49</v>
      </c>
      <c r="F20" s="29">
        <v>11009</v>
      </c>
      <c r="G20" s="30">
        <f>E20*F20/1000</f>
        <v>247.59240999999997</v>
      </c>
      <c r="H20" s="31"/>
      <c r="I20" s="31"/>
      <c r="J20" s="31"/>
      <c r="K20" s="31"/>
      <c r="L20" s="31"/>
      <c r="M20" s="31"/>
      <c r="N20" s="31"/>
      <c r="O20" s="31"/>
      <c r="P20" s="31"/>
      <c r="Q20" s="30">
        <f>G20</f>
        <v>247.59240999999997</v>
      </c>
    </row>
    <row r="21" spans="1:18" ht="30" customHeight="1" thickBot="1" x14ac:dyDescent="0.3">
      <c r="A21" s="43" t="s">
        <v>4</v>
      </c>
      <c r="B21" s="18"/>
      <c r="C21" s="18"/>
      <c r="D21" s="18"/>
      <c r="E21" s="21"/>
      <c r="F21" s="32">
        <f>F19+F20</f>
        <v>21528</v>
      </c>
      <c r="G21" s="33">
        <f>SUM(G19:G20)</f>
        <v>431.35933999999997</v>
      </c>
      <c r="H21" s="21"/>
      <c r="I21" s="21"/>
      <c r="J21" s="21"/>
      <c r="K21" s="21"/>
      <c r="L21" s="21"/>
      <c r="M21" s="21"/>
      <c r="N21" s="21"/>
      <c r="O21" s="21"/>
      <c r="P21" s="21"/>
      <c r="Q21" s="33">
        <f>G21</f>
        <v>431.35933999999997</v>
      </c>
      <c r="R21" s="7">
        <f>G21</f>
        <v>431.35933999999997</v>
      </c>
    </row>
    <row r="22" spans="1:18" ht="27" customHeight="1" x14ac:dyDescent="0.25">
      <c r="A22" s="72" t="s">
        <v>28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4"/>
    </row>
    <row r="23" spans="1:18" ht="30" customHeight="1" x14ac:dyDescent="0.25">
      <c r="A23" s="41" t="s">
        <v>33</v>
      </c>
      <c r="B23" s="8">
        <v>11412.88</v>
      </c>
      <c r="C23" s="9">
        <v>59.982999999999997</v>
      </c>
      <c r="D23" s="10">
        <f>C23*B23/1000</f>
        <v>684.57878103999997</v>
      </c>
      <c r="E23" s="11"/>
      <c r="F23" s="12"/>
      <c r="G23" s="10"/>
      <c r="H23" s="8"/>
      <c r="I23" s="9"/>
      <c r="J23" s="10"/>
      <c r="K23" s="8"/>
      <c r="L23" s="9"/>
      <c r="M23" s="10"/>
      <c r="N23" s="12"/>
      <c r="O23" s="9"/>
      <c r="P23" s="10"/>
      <c r="Q23" s="10">
        <f>D23</f>
        <v>684.57878103999997</v>
      </c>
    </row>
    <row r="24" spans="1:18" ht="30" customHeight="1" thickBot="1" x14ac:dyDescent="0.3">
      <c r="A24" s="42" t="s">
        <v>34</v>
      </c>
      <c r="B24" s="13">
        <v>13124.82</v>
      </c>
      <c r="C24" s="14">
        <v>36.9</v>
      </c>
      <c r="D24" s="15">
        <f>B24*C24/1000</f>
        <v>484.30585799999994</v>
      </c>
      <c r="E24" s="16"/>
      <c r="F24" s="17"/>
      <c r="G24" s="15"/>
      <c r="H24" s="13"/>
      <c r="I24" s="14"/>
      <c r="J24" s="15"/>
      <c r="K24" s="13"/>
      <c r="L24" s="14"/>
      <c r="M24" s="15"/>
      <c r="N24" s="17"/>
      <c r="O24" s="14"/>
      <c r="P24" s="15"/>
      <c r="Q24" s="15">
        <f>D24</f>
        <v>484.30585799999994</v>
      </c>
    </row>
    <row r="25" spans="1:18" ht="30" customHeight="1" thickBot="1" x14ac:dyDescent="0.3">
      <c r="A25" s="44" t="s">
        <v>4</v>
      </c>
      <c r="B25" s="34"/>
      <c r="C25" s="35">
        <f>SUM(C23:C24)</f>
        <v>96.882999999999996</v>
      </c>
      <c r="D25" s="36">
        <f>D23+D24</f>
        <v>1168.8846390399999</v>
      </c>
      <c r="E25" s="34"/>
      <c r="F25" s="37"/>
      <c r="G25" s="36"/>
      <c r="H25" s="34"/>
      <c r="I25" s="35"/>
      <c r="J25" s="36"/>
      <c r="K25" s="34"/>
      <c r="L25" s="35"/>
      <c r="M25" s="36"/>
      <c r="N25" s="37"/>
      <c r="O25" s="35"/>
      <c r="P25" s="36"/>
      <c r="Q25" s="38">
        <f>Q23+Q24</f>
        <v>1168.8846390399999</v>
      </c>
      <c r="R25" s="6">
        <f>D25</f>
        <v>1168.8846390399999</v>
      </c>
    </row>
    <row r="26" spans="1:18" ht="30" customHeight="1" thickBot="1" x14ac:dyDescent="0.3">
      <c r="A26" s="45" t="s">
        <v>7</v>
      </c>
      <c r="B26" s="21"/>
      <c r="C26" s="19">
        <f>C17+C21+C25</f>
        <v>196.24099999999999</v>
      </c>
      <c r="D26" s="20">
        <f>D17+D21+D25</f>
        <v>2365.3091248599999</v>
      </c>
      <c r="E26" s="21"/>
      <c r="F26" s="22">
        <f>F17+F21+F25</f>
        <v>37492</v>
      </c>
      <c r="G26" s="20">
        <f>G17+G21+G25</f>
        <v>775.40625999999997</v>
      </c>
      <c r="H26" s="21"/>
      <c r="I26" s="19">
        <f>I17+I21+I25</f>
        <v>162</v>
      </c>
      <c r="J26" s="20">
        <f>J17+J21+J25</f>
        <v>13.629099999999999</v>
      </c>
      <c r="K26" s="21"/>
      <c r="L26" s="19">
        <f t="shared" ref="L26:Q26" si="0">L17+L21+L25</f>
        <v>162</v>
      </c>
      <c r="M26" s="20">
        <f t="shared" si="0"/>
        <v>22.63382</v>
      </c>
      <c r="N26" s="22">
        <f t="shared" si="0"/>
        <v>0.67</v>
      </c>
      <c r="O26" s="19">
        <f t="shared" si="0"/>
        <v>10.92</v>
      </c>
      <c r="P26" s="20">
        <f t="shared" si="0"/>
        <v>9.2885472</v>
      </c>
      <c r="Q26" s="40">
        <f t="shared" si="0"/>
        <v>3186.26685206</v>
      </c>
      <c r="R26" s="6">
        <f>D26+G26+J26+M26+P26</f>
        <v>3186.26685206</v>
      </c>
    </row>
  </sheetData>
  <mergeCells count="23">
    <mergeCell ref="B11:D11"/>
    <mergeCell ref="K1:Q1"/>
    <mergeCell ref="M2:Q2"/>
    <mergeCell ref="K3:Q3"/>
    <mergeCell ref="M4:Q4"/>
    <mergeCell ref="A5:Q6"/>
    <mergeCell ref="A7:Q7"/>
    <mergeCell ref="A22:Q22"/>
    <mergeCell ref="E11:G11"/>
    <mergeCell ref="H11:J11"/>
    <mergeCell ref="K11:M11"/>
    <mergeCell ref="N11:P11"/>
    <mergeCell ref="A14:Q14"/>
    <mergeCell ref="A18:Q18"/>
    <mergeCell ref="A8:A12"/>
    <mergeCell ref="B8:Q8"/>
    <mergeCell ref="B9:D9"/>
    <mergeCell ref="E9:G9"/>
    <mergeCell ref="H9:J9"/>
    <mergeCell ref="K9:M9"/>
    <mergeCell ref="N9:P9"/>
    <mergeCell ref="Q9:Q12"/>
    <mergeCell ref="B10:P10"/>
  </mergeCells>
  <pageMargins left="0.86614173228346458" right="7.874015748031496E-2" top="0.31496062992125984" bottom="0.31496062992125984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1 - 2023</vt:lpstr>
      <vt:lpstr>Прил. 2 - 2024</vt:lpstr>
      <vt:lpstr>Прил. 3 - 2025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2022-06-29T02:51:56Z</dcterms:modified>
</cp:coreProperties>
</file>